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<sst xmlns="http://schemas.openxmlformats.org/spreadsheetml/2006/main" count="75" uniqueCount="62">
  <si>
    <r>
      <rPr>
        <sz val="18"/>
        <color theme="1"/>
        <rFont val="方正小标宋简体"/>
        <charset val="134"/>
      </rPr>
      <t xml:space="preserve">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</si>
  <si>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项目名称</t>
  </si>
  <si>
    <t>水旱灾害防御物资储备</t>
  </si>
  <si>
    <t>主管部门</t>
  </si>
  <si>
    <t>北京市水务局</t>
  </si>
  <si>
    <t>实施单位</t>
  </si>
  <si>
    <t>北京市水务应急中心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</si>
  <si>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</si>
  <si>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</si>
  <si>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</si>
  <si>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</si>
  <si>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</si>
  <si>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</si>
  <si>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</si>
  <si>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</si>
  <si>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</si>
  <si>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</si>
  <si>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</si>
  <si>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</si>
  <si>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</si>
  <si>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</si>
  <si>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</si>
  <si>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</si>
  <si>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遵循“适度储备、专业管理、保障急需”原则，结合市级水旱灾害防御物资储备实际和北京水利工程险情抢护需要，补充更新一批水旱灾害防御物资，夯实洪涝干旱灾害抢险保障基础。</t>
  </si>
  <si>
    <t>遵循“适度储备、专业管理、保障急需”原则，结合市级水旱灾害防御物资储备实际和北京水利工程险情抢护需要，完成更新一批水旱灾害防御物资，为保障防洪排涝抢险夯实了物资基础。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</si>
  <si>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</si>
  <si>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</si>
  <si>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</si>
  <si>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</si>
  <si>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</si>
  <si>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</si>
  <si>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</si>
  <si>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</si>
  <si>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</si>
  <si>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完成购置</t>
  </si>
  <si>
    <t>叉车数量</t>
  </si>
  <si>
    <t>=100%</t>
  </si>
  <si>
    <t>2</t>
  </si>
  <si>
    <t>质量
指标</t>
  </si>
  <si>
    <t>满足合同要求</t>
  </si>
  <si>
    <t>优</t>
  </si>
  <si>
    <t>时效
指标</t>
  </si>
  <si>
    <t>项目完成及时率</t>
  </si>
  <si>
    <t>物资初验时间</t>
  </si>
  <si>
    <t>≥100%</t>
  </si>
  <si>
    <t>成本指标</t>
  </si>
  <si>
    <t>经济
成本
指标</t>
  </si>
  <si>
    <t>项目成本</t>
  </si>
  <si>
    <t>≤736.31万元</t>
  </si>
  <si>
    <t>710.7331万元</t>
  </si>
  <si>
    <t>效益
指标</t>
  </si>
  <si>
    <t>经济效益指标</t>
  </si>
  <si>
    <t>提升水旱灾害防御物资保障能力</t>
  </si>
  <si>
    <t>进一步优化物资储备，提升响应能力建设水平。</t>
  </si>
  <si>
    <t>社会效益指标</t>
  </si>
  <si>
    <t>生态效益指标</t>
  </si>
  <si>
    <t>可持续影响指标</t>
  </si>
  <si>
    <t>满意度指标</t>
  </si>
  <si>
    <t>服务对象满意度指标</t>
  </si>
  <si>
    <t>物资管理或使用人员满意度</t>
  </si>
  <si>
    <r>
      <rPr>
        <sz val="11"/>
        <color theme="1"/>
        <rFont val="Arial"/>
        <charset val="134"/>
      </rPr>
      <t>≥</t>
    </r>
    <r>
      <rPr>
        <sz val="11"/>
        <color theme="1"/>
        <rFont val="仿宋_GB2312"/>
        <charset val="134"/>
      </rPr>
      <t>95%</t>
    </r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</si>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</sst>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"/>
      <color rgb="FF000000"/>
      <name val="仿宋_GB2312"/>
      <charset val="134"/>
    </font>
    <font>
      <sz val="9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1"/>
      <color theme="1"/>
      <name val="Arial"/>
      <charset val="134"/>
    </font>
    <font>
      <sz val="9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2" fillId="0" borderId="21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1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6" fillId="0" borderId="1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21" fillId="25" borderId="20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8" fillId="15" borderId="20" applyNumberFormat="false" applyAlignment="false" applyProtection="false">
      <alignment vertical="center"/>
    </xf>
    <xf numFmtId="0" fontId="27" fillId="25" borderId="23" applyNumberFormat="false" applyAlignment="false" applyProtection="false">
      <alignment vertical="center"/>
    </xf>
    <xf numFmtId="0" fontId="15" fillId="13" borderId="18" applyNumberFormat="false" applyAlignment="false" applyProtection="false">
      <alignment vertical="center"/>
    </xf>
    <xf numFmtId="0" fontId="25" fillId="0" borderId="22" applyNumberFormat="false" applyFill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0" fillId="9" borderId="16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justify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textRotation="255" wrapText="true"/>
    </xf>
    <xf numFmtId="0" fontId="2" fillId="0" borderId="8" xfId="0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2" fillId="0" borderId="9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3" fillId="0" borderId="2" xfId="0" applyFont="true" applyBorder="true" applyAlignment="true">
      <alignment horizontal="left" vertical="center" wrapText="true"/>
    </xf>
    <xf numFmtId="0" fontId="3" fillId="0" borderId="6" xfId="0" applyFont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4" fillId="0" borderId="10" xfId="0" applyFont="true" applyBorder="true" applyAlignment="true">
      <alignment horizontal="left" vertical="center" wrapText="true"/>
    </xf>
    <xf numFmtId="0" fontId="2" fillId="0" borderId="1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right" vertical="center" wrapText="true"/>
    </xf>
    <xf numFmtId="0" fontId="2" fillId="0" borderId="10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9" fontId="5" fillId="0" borderId="1" xfId="0" applyNumberFormat="true" applyFont="true" applyFill="true" applyBorder="true" applyAlignment="true">
      <alignment horizontal="center" vertical="center"/>
    </xf>
    <xf numFmtId="0" fontId="3" fillId="0" borderId="12" xfId="0" applyFont="true" applyBorder="true" applyAlignment="true">
      <alignment horizontal="left" vertical="center" wrapText="true"/>
    </xf>
    <xf numFmtId="0" fontId="3" fillId="0" borderId="3" xfId="0" applyFont="true" applyBorder="true" applyAlignment="true">
      <alignment horizontal="left" vertical="center" wrapText="true"/>
    </xf>
    <xf numFmtId="0" fontId="6" fillId="0" borderId="8" xfId="0" applyFont="true" applyBorder="true" applyAlignment="true">
      <alignment horizontal="center" vertical="center" wrapText="true"/>
    </xf>
    <xf numFmtId="0" fontId="3" fillId="0" borderId="13" xfId="0" applyFont="true" applyBorder="true" applyAlignment="true">
      <alignment horizontal="left" vertical="center" wrapText="true"/>
    </xf>
    <xf numFmtId="0" fontId="3" fillId="0" borderId="7" xfId="0" applyFont="true" applyBorder="true" applyAlignment="true">
      <alignment horizontal="left" vertical="center" wrapText="true"/>
    </xf>
    <xf numFmtId="0" fontId="6" fillId="0" borderId="11" xfId="0" applyFont="true" applyBorder="true" applyAlignment="true">
      <alignment horizontal="center" vertical="center" wrapText="true"/>
    </xf>
    <xf numFmtId="0" fontId="3" fillId="0" borderId="0" xfId="0" applyFont="true" applyAlignment="true">
      <alignment horizontal="left" vertical="center" wrapText="true"/>
    </xf>
    <xf numFmtId="0" fontId="3" fillId="0" borderId="5" xfId="0" applyFont="true" applyBorder="true" applyAlignment="true">
      <alignment horizontal="left" vertical="center" wrapText="true"/>
    </xf>
    <xf numFmtId="0" fontId="4" fillId="0" borderId="14" xfId="0" applyFont="true" applyBorder="true" applyAlignment="true">
      <alignment horizontal="left" vertical="center" wrapText="true"/>
    </xf>
    <xf numFmtId="0" fontId="4" fillId="0" borderId="15" xfId="0" applyFont="true" applyBorder="true" applyAlignment="true">
      <alignment horizontal="left" vertical="center" wrapText="true"/>
    </xf>
    <xf numFmtId="9" fontId="7" fillId="0" borderId="8" xfId="0" applyNumberFormat="true" applyFont="true" applyBorder="true" applyAlignment="true">
      <alignment horizontal="center" vertical="center" wrapText="true"/>
    </xf>
    <xf numFmtId="9" fontId="2" fillId="0" borderId="8" xfId="0" applyNumberFormat="true" applyFont="true" applyBorder="true" applyAlignment="true">
      <alignment horizontal="center" vertical="center" wrapText="true"/>
    </xf>
    <xf numFmtId="10" fontId="2" fillId="0" borderId="1" xfId="11" applyNumberFormat="true" applyFont="true" applyBorder="true" applyAlignment="true">
      <alignment horizontal="center" vertical="center" wrapText="true"/>
    </xf>
    <xf numFmtId="0" fontId="2" fillId="0" borderId="14" xfId="0" applyFont="true" applyBorder="true" applyAlignment="true">
      <alignment horizontal="center" vertical="center" wrapText="true"/>
    </xf>
    <xf numFmtId="0" fontId="2" fillId="0" borderId="15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left" vertical="center" wrapText="true"/>
    </xf>
    <xf numFmtId="0" fontId="0" fillId="0" borderId="1" xfId="0" applyFont="true" applyBorder="true">
      <alignment vertical="center"/>
    </xf>
    <xf numFmtId="0" fontId="5" fillId="0" borderId="1" xfId="0" applyFont="true" applyFill="true" applyBorder="true" applyAlignment="true" quotePrefix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26"/>
  <sheetViews>
    <sheetView tabSelected="1" zoomScale="115" zoomScaleNormal="115" topLeftCell="A13" workbookViewId="0">
      <selection activeCell="I21" sqref="H21:J21"/>
    </sheetView>
  </sheetViews>
  <sheetFormatPr defaultColWidth="9" defaultRowHeight="13.5"/>
  <cols>
    <col min="1" max="1" width="5.125" customWidth="true"/>
    <col min="2" max="2" width="8.24166666666667" customWidth="true"/>
    <col min="3" max="3" width="10.2166666666667" customWidth="true"/>
    <col min="5" max="5" width="17.4833333333333" customWidth="true"/>
    <col min="6" max="6" width="3.625" customWidth="true"/>
    <col min="7" max="7" width="11.625" customWidth="true"/>
    <col min="8" max="8" width="11.5" customWidth="true"/>
    <col min="9" max="9" width="4.74166666666667" customWidth="true"/>
    <col min="10" max="10" width="2.75" customWidth="true"/>
    <col min="11" max="11" width="7.74166666666667" customWidth="true"/>
    <col min="12" max="12" width="2.75" customWidth="true"/>
    <col min="13" max="13" width="9.64166666666667" customWidth="true"/>
    <col min="14" max="14" width="15.8666666666667" customWidth="true"/>
  </cols>
  <sheetData>
    <row r="1" ht="24" customHeight="true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true" spans="1:14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true" spans="1:14">
      <c r="A3" s="2" t="s">
        <v>3</v>
      </c>
      <c r="B3" s="2"/>
      <c r="C3" s="2" t="s">
        <v>4</v>
      </c>
      <c r="D3" s="2"/>
      <c r="E3" s="2"/>
      <c r="F3" s="2"/>
      <c r="G3" s="2"/>
      <c r="H3" s="2" t="s">
        <v>5</v>
      </c>
      <c r="I3" s="2"/>
      <c r="J3" s="2" t="s">
        <v>6</v>
      </c>
      <c r="K3" s="2"/>
      <c r="L3" s="2"/>
      <c r="M3" s="2"/>
      <c r="N3" s="2"/>
    </row>
    <row r="4" ht="33" customHeight="true" spans="1:14">
      <c r="A4" s="4" t="s">
        <v>7</v>
      </c>
      <c r="B4" s="5"/>
      <c r="C4" s="2"/>
      <c r="D4" s="2"/>
      <c r="E4" s="2" t="s">
        <v>8</v>
      </c>
      <c r="F4" s="2" t="s">
        <v>9</v>
      </c>
      <c r="G4" s="2"/>
      <c r="H4" s="2" t="s">
        <v>10</v>
      </c>
      <c r="I4" s="2"/>
      <c r="J4" s="2" t="s">
        <v>11</v>
      </c>
      <c r="K4" s="2"/>
      <c r="L4" s="2" t="s">
        <v>12</v>
      </c>
      <c r="M4" s="2"/>
      <c r="N4" s="2" t="s">
        <v>13</v>
      </c>
    </row>
    <row r="5" ht="18" customHeight="true" spans="1:14">
      <c r="A5" s="6"/>
      <c r="B5" s="7"/>
      <c r="C5" s="8" t="s">
        <v>14</v>
      </c>
      <c r="D5" s="8"/>
      <c r="E5" s="22">
        <f>SUM(E6:E6)</f>
        <v>736.31</v>
      </c>
      <c r="F5" s="22">
        <f>SUM(F6:G6)</f>
        <v>710.7331</v>
      </c>
      <c r="G5" s="22">
        <f>SUM(G6:G6)</f>
        <v>0</v>
      </c>
      <c r="H5" s="22">
        <f>SUM(H6:I6)</f>
        <v>710.7331</v>
      </c>
      <c r="I5" s="22">
        <f>SUM(I6:I6)</f>
        <v>0</v>
      </c>
      <c r="J5" s="2">
        <v>10</v>
      </c>
      <c r="K5" s="2"/>
      <c r="L5" s="38">
        <f t="shared" ref="L5:L8" si="0">ROUND(H5/F5,4)</f>
        <v>1</v>
      </c>
      <c r="M5" s="38"/>
      <c r="N5" s="2">
        <f>ROUND(J5*L5,2)</f>
        <v>10</v>
      </c>
    </row>
    <row r="6" ht="26" customHeight="true" spans="1:14">
      <c r="A6" s="6"/>
      <c r="B6" s="7"/>
      <c r="C6" s="2" t="s">
        <v>15</v>
      </c>
      <c r="D6" s="2"/>
      <c r="E6" s="22">
        <v>736.31</v>
      </c>
      <c r="F6" s="22">
        <v>710.7331</v>
      </c>
      <c r="G6" s="22"/>
      <c r="H6" s="22">
        <v>710.7331</v>
      </c>
      <c r="I6" s="22"/>
      <c r="J6" s="2" t="s">
        <v>16</v>
      </c>
      <c r="K6" s="2"/>
      <c r="L6" s="38">
        <f t="shared" si="0"/>
        <v>1</v>
      </c>
      <c r="M6" s="38"/>
      <c r="N6" s="2" t="s">
        <v>16</v>
      </c>
    </row>
    <row r="7" ht="26" customHeight="true" spans="1:14">
      <c r="A7" s="6"/>
      <c r="B7" s="7"/>
      <c r="C7" s="2" t="s">
        <v>17</v>
      </c>
      <c r="D7" s="2"/>
      <c r="E7" s="22"/>
      <c r="F7" s="22"/>
      <c r="G7" s="22"/>
      <c r="H7" s="22"/>
      <c r="I7" s="22"/>
      <c r="J7" s="2" t="s">
        <v>16</v>
      </c>
      <c r="K7" s="2"/>
      <c r="L7" s="38" t="s">
        <v>18</v>
      </c>
      <c r="M7" s="38"/>
      <c r="N7" s="2" t="s">
        <v>16</v>
      </c>
    </row>
    <row r="8" ht="26" customHeight="true" spans="1:14">
      <c r="A8" s="9"/>
      <c r="B8" s="10"/>
      <c r="C8" s="2" t="s">
        <v>19</v>
      </c>
      <c r="D8" s="2"/>
      <c r="E8" s="22"/>
      <c r="F8" s="22"/>
      <c r="G8" s="22"/>
      <c r="H8" s="22"/>
      <c r="I8" s="22"/>
      <c r="J8" s="2" t="s">
        <v>16</v>
      </c>
      <c r="K8" s="2"/>
      <c r="L8" s="38" t="s">
        <v>18</v>
      </c>
      <c r="M8" s="38"/>
      <c r="N8" s="2" t="s">
        <v>16</v>
      </c>
    </row>
    <row r="9" ht="15" customHeight="true" spans="1:14">
      <c r="A9" s="2" t="s">
        <v>20</v>
      </c>
      <c r="B9" s="2" t="s">
        <v>21</v>
      </c>
      <c r="C9" s="2"/>
      <c r="D9" s="2"/>
      <c r="E9" s="2"/>
      <c r="F9" s="2"/>
      <c r="G9" s="2"/>
      <c r="H9" s="2" t="s">
        <v>22</v>
      </c>
      <c r="I9" s="2"/>
      <c r="J9" s="2"/>
      <c r="K9" s="2"/>
      <c r="L9" s="2"/>
      <c r="M9" s="2"/>
      <c r="N9" s="2"/>
    </row>
    <row r="10" ht="125" customHeight="true" spans="1:14">
      <c r="A10" s="2"/>
      <c r="B10" s="3" t="s">
        <v>23</v>
      </c>
      <c r="C10" s="3"/>
      <c r="D10" s="3"/>
      <c r="E10" s="3"/>
      <c r="F10" s="3"/>
      <c r="G10" s="3"/>
      <c r="H10" s="23" t="s">
        <v>24</v>
      </c>
      <c r="I10" s="39"/>
      <c r="J10" s="39"/>
      <c r="K10" s="39"/>
      <c r="L10" s="39"/>
      <c r="M10" s="39"/>
      <c r="N10" s="40"/>
    </row>
    <row r="11" ht="41" customHeight="true" spans="1:14">
      <c r="A11" s="11" t="s">
        <v>25</v>
      </c>
      <c r="B11" s="2" t="s">
        <v>26</v>
      </c>
      <c r="C11" s="2" t="s">
        <v>27</v>
      </c>
      <c r="D11" s="2" t="s">
        <v>28</v>
      </c>
      <c r="E11" s="2"/>
      <c r="F11" s="2"/>
      <c r="G11" s="2" t="s">
        <v>29</v>
      </c>
      <c r="H11" s="2" t="s">
        <v>30</v>
      </c>
      <c r="I11" s="2" t="s">
        <v>11</v>
      </c>
      <c r="J11" s="2"/>
      <c r="K11" s="2" t="s">
        <v>13</v>
      </c>
      <c r="L11" s="2"/>
      <c r="M11" s="2" t="s">
        <v>31</v>
      </c>
      <c r="N11" s="2"/>
    </row>
    <row r="12" ht="31" customHeight="true" spans="1:14">
      <c r="A12" s="11"/>
      <c r="B12" s="12" t="s">
        <v>32</v>
      </c>
      <c r="C12" s="2" t="s">
        <v>33</v>
      </c>
      <c r="D12" s="13" t="s">
        <v>34</v>
      </c>
      <c r="E12" s="13" t="s">
        <v>35</v>
      </c>
      <c r="F12" s="13" t="s">
        <v>35</v>
      </c>
      <c r="G12" s="43" t="s">
        <v>36</v>
      </c>
      <c r="H12" s="25">
        <v>1</v>
      </c>
      <c r="I12" s="2">
        <v>31</v>
      </c>
      <c r="J12" s="2" t="s">
        <v>37</v>
      </c>
      <c r="K12" s="2">
        <v>31</v>
      </c>
      <c r="L12" s="2"/>
      <c r="M12" s="2"/>
      <c r="N12" s="2"/>
    </row>
    <row r="13" ht="29" customHeight="true" spans="1:14">
      <c r="A13" s="11"/>
      <c r="B13" s="14"/>
      <c r="C13" s="2" t="s">
        <v>38</v>
      </c>
      <c r="D13" s="15" t="s">
        <v>39</v>
      </c>
      <c r="E13" s="15"/>
      <c r="F13" s="15"/>
      <c r="G13" s="2" t="s">
        <v>40</v>
      </c>
      <c r="H13" s="2" t="s">
        <v>40</v>
      </c>
      <c r="I13" s="2">
        <v>10</v>
      </c>
      <c r="J13" s="2"/>
      <c r="K13" s="2">
        <v>10</v>
      </c>
      <c r="L13" s="2"/>
      <c r="M13" s="2"/>
      <c r="N13" s="2"/>
    </row>
    <row r="14" ht="43" customHeight="true" spans="1:14">
      <c r="A14" s="11"/>
      <c r="B14" s="14"/>
      <c r="C14" s="2" t="s">
        <v>41</v>
      </c>
      <c r="D14" s="15" t="s">
        <v>42</v>
      </c>
      <c r="E14" s="15" t="s">
        <v>43</v>
      </c>
      <c r="F14" s="15" t="s">
        <v>43</v>
      </c>
      <c r="G14" s="24" t="s">
        <v>44</v>
      </c>
      <c r="H14" s="25">
        <v>1</v>
      </c>
      <c r="I14" s="2">
        <v>9</v>
      </c>
      <c r="J14" s="2"/>
      <c r="K14" s="2">
        <v>9</v>
      </c>
      <c r="L14" s="2"/>
      <c r="M14" s="2"/>
      <c r="N14" s="2"/>
    </row>
    <row r="15" ht="38" customHeight="true" spans="1:14">
      <c r="A15" s="11"/>
      <c r="B15" s="12" t="s">
        <v>45</v>
      </c>
      <c r="C15" s="2" t="s">
        <v>46</v>
      </c>
      <c r="D15" s="16" t="s">
        <v>47</v>
      </c>
      <c r="E15" s="26"/>
      <c r="F15" s="27"/>
      <c r="G15" s="28" t="s">
        <v>48</v>
      </c>
      <c r="H15" s="28" t="s">
        <v>49</v>
      </c>
      <c r="I15" s="4">
        <v>10</v>
      </c>
      <c r="J15" s="5"/>
      <c r="K15" s="4">
        <v>10</v>
      </c>
      <c r="L15" s="5"/>
      <c r="M15" s="4"/>
      <c r="N15" s="5"/>
    </row>
    <row r="16" ht="3" customHeight="true" spans="1:14">
      <c r="A16" s="11"/>
      <c r="B16" s="14"/>
      <c r="C16" s="2"/>
      <c r="D16" s="17"/>
      <c r="E16" s="29"/>
      <c r="F16" s="30"/>
      <c r="G16" s="31"/>
      <c r="H16" s="31"/>
      <c r="I16" s="9"/>
      <c r="J16" s="10"/>
      <c r="K16" s="9"/>
      <c r="L16" s="10"/>
      <c r="M16" s="9"/>
      <c r="N16" s="10"/>
    </row>
    <row r="17" ht="15" customHeight="true" spans="1:14">
      <c r="A17" s="11"/>
      <c r="B17" s="12" t="s">
        <v>50</v>
      </c>
      <c r="C17" s="2" t="s">
        <v>51</v>
      </c>
      <c r="D17" s="16" t="s">
        <v>52</v>
      </c>
      <c r="E17" s="26"/>
      <c r="F17" s="27"/>
      <c r="G17" s="12" t="s">
        <v>40</v>
      </c>
      <c r="H17" s="12" t="s">
        <v>40</v>
      </c>
      <c r="I17" s="4">
        <v>20</v>
      </c>
      <c r="J17" s="5"/>
      <c r="K17" s="4">
        <v>15</v>
      </c>
      <c r="L17" s="5"/>
      <c r="M17" s="41" t="s">
        <v>53</v>
      </c>
      <c r="N17" s="41"/>
    </row>
    <row r="18" ht="15" customHeight="true" spans="1:14">
      <c r="A18" s="11"/>
      <c r="B18" s="14"/>
      <c r="C18" s="2"/>
      <c r="D18" s="18"/>
      <c r="E18" s="32"/>
      <c r="F18" s="33"/>
      <c r="G18" s="14"/>
      <c r="H18" s="14"/>
      <c r="I18" s="6"/>
      <c r="J18" s="7"/>
      <c r="K18" s="6"/>
      <c r="L18" s="7"/>
      <c r="M18" s="41"/>
      <c r="N18" s="41"/>
    </row>
    <row r="19" ht="93" customHeight="true" spans="1:14">
      <c r="A19" s="11"/>
      <c r="B19" s="14"/>
      <c r="C19" s="2"/>
      <c r="D19" s="17"/>
      <c r="E19" s="29"/>
      <c r="F19" s="30"/>
      <c r="G19" s="20"/>
      <c r="H19" s="20"/>
      <c r="I19" s="9"/>
      <c r="J19" s="10"/>
      <c r="K19" s="9"/>
      <c r="L19" s="10"/>
      <c r="M19" s="41"/>
      <c r="N19" s="41"/>
    </row>
    <row r="20" ht="34" customHeight="true" spans="1:14">
      <c r="A20" s="11"/>
      <c r="B20" s="14"/>
      <c r="C20" s="2" t="s">
        <v>54</v>
      </c>
      <c r="D20" s="19"/>
      <c r="E20" s="34"/>
      <c r="F20" s="35"/>
      <c r="G20" s="2"/>
      <c r="H20" s="2"/>
      <c r="I20" s="23"/>
      <c r="J20" s="40"/>
      <c r="K20" s="23"/>
      <c r="L20" s="40"/>
      <c r="M20" s="23"/>
      <c r="N20" s="40"/>
    </row>
    <row r="21" ht="34" customHeight="true" spans="1:14">
      <c r="A21" s="11"/>
      <c r="B21" s="14"/>
      <c r="C21" s="2" t="s">
        <v>55</v>
      </c>
      <c r="D21" s="19"/>
      <c r="E21" s="34"/>
      <c r="F21" s="35"/>
      <c r="G21" s="2"/>
      <c r="H21" s="2"/>
      <c r="I21" s="23"/>
      <c r="J21" s="40"/>
      <c r="K21" s="23"/>
      <c r="L21" s="40"/>
      <c r="M21" s="23"/>
      <c r="N21" s="40"/>
    </row>
    <row r="22" ht="54" customHeight="true" spans="1:14">
      <c r="A22" s="11"/>
      <c r="B22" s="20"/>
      <c r="C22" s="2" t="s">
        <v>56</v>
      </c>
      <c r="D22" s="19"/>
      <c r="E22" s="34"/>
      <c r="F22" s="35"/>
      <c r="G22" s="2"/>
      <c r="H22" s="2"/>
      <c r="I22" s="23"/>
      <c r="J22" s="40"/>
      <c r="K22" s="23"/>
      <c r="L22" s="40"/>
      <c r="M22" s="23"/>
      <c r="N22" s="40"/>
    </row>
    <row r="23" ht="33" customHeight="true" spans="1:14">
      <c r="A23" s="11"/>
      <c r="B23" s="2" t="s">
        <v>57</v>
      </c>
      <c r="C23" s="2" t="s">
        <v>58</v>
      </c>
      <c r="D23" s="16" t="s">
        <v>59</v>
      </c>
      <c r="E23" s="26"/>
      <c r="F23" s="27"/>
      <c r="G23" s="36" t="s">
        <v>60</v>
      </c>
      <c r="H23" s="37">
        <v>1</v>
      </c>
      <c r="I23" s="4">
        <v>10</v>
      </c>
      <c r="J23" s="5"/>
      <c r="K23" s="4">
        <v>10</v>
      </c>
      <c r="L23" s="5"/>
      <c r="M23" s="4"/>
      <c r="N23" s="5"/>
    </row>
    <row r="24" ht="15" customHeight="true" spans="1:14">
      <c r="A24" s="11"/>
      <c r="B24" s="2"/>
      <c r="C24" s="2"/>
      <c r="D24" s="18"/>
      <c r="E24" s="32"/>
      <c r="F24" s="33"/>
      <c r="G24" s="14"/>
      <c r="H24" s="14"/>
      <c r="I24" s="6"/>
      <c r="J24" s="7"/>
      <c r="K24" s="6"/>
      <c r="L24" s="7"/>
      <c r="M24" s="6"/>
      <c r="N24" s="7"/>
    </row>
    <row r="25" ht="14" customHeight="true" spans="1:14">
      <c r="A25" s="11"/>
      <c r="B25" s="2"/>
      <c r="C25" s="2"/>
      <c r="D25" s="17"/>
      <c r="E25" s="29"/>
      <c r="F25" s="30"/>
      <c r="G25" s="20"/>
      <c r="H25" s="20"/>
      <c r="I25" s="9"/>
      <c r="J25" s="10"/>
      <c r="K25" s="9"/>
      <c r="L25" s="10"/>
      <c r="M25" s="9"/>
      <c r="N25" s="10"/>
    </row>
    <row r="26" spans="1:14">
      <c r="A26" s="21" t="s">
        <v>61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>
        <f>SUM(K12:L25,N5)</f>
        <v>95</v>
      </c>
      <c r="L26" s="21"/>
      <c r="M26" s="42"/>
      <c r="N26" s="42"/>
    </row>
  </sheetData>
  <mergeCells count="96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6:H26"/>
    <mergeCell ref="I26:J26"/>
    <mergeCell ref="K26:L26"/>
    <mergeCell ref="M26:N26"/>
    <mergeCell ref="A9:A10"/>
    <mergeCell ref="A11:A25"/>
    <mergeCell ref="B12:B14"/>
    <mergeCell ref="B15:B16"/>
    <mergeCell ref="B17:B22"/>
    <mergeCell ref="B23:B25"/>
    <mergeCell ref="C15:C16"/>
    <mergeCell ref="C17:C19"/>
    <mergeCell ref="C23:C25"/>
    <mergeCell ref="G15:G16"/>
    <mergeCell ref="G17:G19"/>
    <mergeCell ref="G23:G25"/>
    <mergeCell ref="H15:H16"/>
    <mergeCell ref="H17:H19"/>
    <mergeCell ref="H23:H25"/>
    <mergeCell ref="A4:B8"/>
    <mergeCell ref="D17:F19"/>
    <mergeCell ref="I17:J19"/>
    <mergeCell ref="K17:L19"/>
    <mergeCell ref="M17:N19"/>
    <mergeCell ref="D15:F16"/>
    <mergeCell ref="I15:J16"/>
    <mergeCell ref="K15:L16"/>
    <mergeCell ref="M15:N16"/>
    <mergeCell ref="D23:F25"/>
    <mergeCell ref="I23:J25"/>
    <mergeCell ref="K23:L25"/>
    <mergeCell ref="M23:N25"/>
  </mergeCells>
  <pageMargins left="0.554861111111111" right="0.554861111111111" top="0.550694444444444" bottom="0.23611111111111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2022-03-19T17:44:00Z</dcterms:created>
  <dcterms:modified xsi:type="dcterms:W3CDTF">2025-08-22T18:09:50Z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